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C2EC200-2DE4-4540-8486-90F743661D5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Nerarakani_hashvetvutyun!$A$1:$F$55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D38" i="19"/>
  <c r="D71" i="19"/>
  <c r="F12" i="21"/>
  <c r="C10" i="11"/>
  <c r="D36" i="19"/>
  <c r="G22" i="9"/>
  <c r="E54" i="9"/>
  <c r="B72" i="7" l="1"/>
  <c r="J32" i="20"/>
  <c r="J30" i="20"/>
  <c r="C98" i="7"/>
  <c r="C96" i="7"/>
  <c r="E20" i="22" l="1"/>
  <c r="E8" i="22"/>
  <c r="A22" i="22"/>
  <c r="A23" i="22" s="1"/>
  <c r="A24" i="22" s="1"/>
  <c r="A25" i="22" s="1"/>
  <c r="A10" i="22"/>
  <c r="A16" i="22" s="1"/>
  <c r="A18" i="22" s="1"/>
  <c r="A19" i="22" s="1"/>
  <c r="C44" i="22"/>
  <c r="E43" i="22"/>
  <c r="E26" i="22" s="1"/>
  <c r="A28" i="22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E17" i="20"/>
  <c r="D18" i="19"/>
  <c r="D21" i="19"/>
  <c r="L38" i="19"/>
  <c r="E44" i="22" l="1"/>
  <c r="C68" i="7"/>
  <c r="E55" i="10" s="1"/>
  <c r="B68" i="7"/>
  <c r="M7" i="20"/>
  <c r="M8" i="20"/>
  <c r="M13" i="20"/>
  <c r="C9" i="10"/>
  <c r="C12" i="10"/>
  <c r="D44" i="22"/>
  <c r="C7" i="10" l="1"/>
  <c r="F7" i="11"/>
  <c r="E7" i="19" l="1"/>
  <c r="D52" i="22"/>
  <c r="D49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A71" i="19" s="1"/>
  <c r="A61" i="10" l="1"/>
  <c r="A62" i="10" s="1"/>
  <c r="A63" i="10" s="1"/>
  <c r="A64" i="10"/>
  <c r="A65" i="10" s="1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6" i="9" l="1"/>
  <c r="C33" i="7"/>
  <c r="C31" i="7"/>
  <c r="C61" i="7"/>
  <c r="C64" i="7"/>
  <c r="C65" i="7"/>
  <c r="C67" i="7"/>
  <c r="C69" i="7"/>
  <c r="C70" i="7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1" i="9" l="1"/>
  <c r="D62" i="9"/>
  <c r="D52" i="9"/>
  <c r="D51" i="9"/>
  <c r="D45" i="9"/>
  <c r="D25" i="9"/>
  <c r="D19" i="9"/>
  <c r="D20" i="9"/>
  <c r="D14" i="9"/>
  <c r="E14" i="9" s="1"/>
  <c r="D16" i="9"/>
  <c r="D30" i="18" l="1"/>
  <c r="D8" i="18"/>
  <c r="D34" i="18" l="1"/>
  <c r="D23" i="9" l="1"/>
  <c r="D72" i="10"/>
  <c r="D73" i="10"/>
  <c r="D80" i="10"/>
  <c r="D79" i="10"/>
  <c r="D77" i="10"/>
  <c r="D76" i="10"/>
  <c r="D75" i="10"/>
  <c r="D71" i="10"/>
  <c r="D69" i="10"/>
  <c r="D65" i="10"/>
  <c r="D64" i="10"/>
  <c r="D63" i="10"/>
  <c r="D62" i="10"/>
  <c r="D61" i="10"/>
  <c r="D57" i="10"/>
  <c r="D56" i="10"/>
  <c r="D53" i="10"/>
  <c r="D52" i="10"/>
  <c r="D46" i="10"/>
  <c r="D38" i="10"/>
  <c r="D37" i="10"/>
  <c r="D36" i="10"/>
  <c r="D35" i="10"/>
  <c r="D34" i="10"/>
  <c r="D31" i="10"/>
  <c r="D32" i="10"/>
  <c r="D26" i="10"/>
  <c r="D24" i="10"/>
  <c r="D16" i="10"/>
  <c r="E16" i="10" s="1"/>
  <c r="D18" i="10"/>
  <c r="D19" i="10"/>
  <c r="D20" i="10"/>
  <c r="D21" i="10"/>
  <c r="E58" i="9"/>
  <c r="E57" i="9"/>
  <c r="D67" i="10" l="1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6" i="9" l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7" i="10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<sst xmlns="http://schemas.openxmlformats.org/spreadsheetml/2006/main" count="579" uniqueCount="342">
  <si>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</si>
  <si>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</si>
  <si>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</si>
  <si>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</si>
  <si>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</si>
  <si>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</si>
  <si>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</si>
  <si>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</si>
  <si>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</si>
  <si>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</si>
  <si>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</si>
  <si>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</si>
  <si>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</si>
  <si>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</si>
  <si>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</si>
  <si>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</si>
  <si>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</si>
  <si>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</si>
  <si>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</si>
  <si>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</si>
  <si>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</si>
  <si>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</si>
  <si>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</si>
  <si>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</si>
  <si>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</si>
  <si>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</si>
  <si>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</si>
  <si>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</si>
  <si>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</si>
  <si>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</si>
  <si>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</si>
  <si>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</si>
  <si>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</si>
  <si>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</si>
  <si>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</si>
  <si>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</si>
  <si>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</si>
  <si>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</si>
  <si>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</si>
  <si>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</si>
  <si>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</si>
  <si>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</si>
  <si>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</si>
  <si>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</si>
  <si>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</si>
  <si>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</si>
  <si>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</si>
  <si>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</si>
  <si>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</si>
  <si>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</si>
  <si>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</si>
  <si>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</si>
  <si>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</si>
  <si>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</si>
  <si>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</si>
  <si>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</si>
  <si>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</si>
  <si>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</si>
  <si>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</si>
  <si>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</si>
  <si>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</si>
  <si>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</si>
  <si>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</si>
  <si>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</si>
  <si>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</si>
  <si>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</si>
  <si>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</si>
  <si>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</si>
  <si>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</si>
  <si>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</si>
  <si>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</si>
  <si>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</si>
  <si>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</si>
  <si>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</si>
  <si>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</si>
  <si>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</si>
  <si>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</si>
  <si>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</si>
  <si>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</si>
  <si>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</si>
  <si>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</si>
  <si>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</si>
  <si>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</si>
  <si>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</si>
  <si>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</si>
  <si>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</si>
  <si>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</si>
  <si>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</si>
  <si>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</si>
  <si>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</si>
  <si>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</si>
  <si>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</si>
  <si>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</si>
  <si>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</si>
  <si>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</si>
  <si>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</si>
  <si>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</si>
  <si>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</si>
  <si>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</si>
  <si>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</si>
  <si>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</si>
  <si>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</si>
  <si>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</si>
  <si>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</si>
  <si>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</si>
  <si>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</si>
  <si>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</si>
  <si>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</si>
  <si>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</si>
  <si>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</si>
  <si>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</si>
  <si>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</si>
  <si>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</si>
  <si>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</si>
  <si>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</si>
  <si>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</si>
  <si>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</si>
  <si>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</si>
  <si>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</si>
  <si>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</si>
  <si>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</si>
  <si>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</si>
  <si>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</si>
  <si>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</si>
  <si>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</si>
  <si>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</si>
  <si>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</si>
  <si>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</si>
  <si>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</si>
  <si>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</si>
  <si>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</si>
  <si>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</si>
  <si>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</si>
  <si>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</si>
  <si>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</si>
  <si>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</si>
  <si>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</si>
  <si>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</si>
  <si>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</si>
  <si>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</si>
  <si>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</si>
  <si>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</si>
  <si>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</si>
  <si>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</si>
  <si>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</si>
  <si>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</si>
  <si>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</si>
  <si>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</si>
  <si>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</si>
  <si>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</si>
  <si>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</si>
  <si>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</si>
  <si>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</si>
  <si>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</si>
  <si>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</si>
  <si>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</si>
  <si>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</si>
  <si>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</si>
  <si>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</si>
  <si>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</si>
  <si>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</si>
  <si>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</si>
  <si>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</si>
  <si>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</si>
  <si>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</si>
  <si>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</si>
  <si>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</si>
  <si>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</si>
  <si>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</si>
  <si>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</si>
  <si>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</si>
  <si>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</si>
  <si>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</si>
  <si>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</si>
  <si>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</si>
  <si>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</si>
  <si>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</si>
  <si>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</si>
  <si>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</si>
  <si>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</si>
  <si>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</si>
  <si>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</si>
  <si>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</si>
  <si>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</si>
  <si>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</si>
  <si>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</si>
  <si>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</si>
  <si>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</si>
  <si>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</si>
  <si>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</si>
  <si>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</si>
  <si>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</si>
  <si>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</si>
  <si>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</si>
  <si>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</si>
  <si>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</si>
  <si>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</si>
  <si>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</si>
  <si>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</si>
  <si>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</si>
  <si>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</si>
  <si>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</si>
  <si>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</si>
  <si>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</si>
  <si>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</si>
  <si>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</si>
  <si>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</si>
  <si>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</si>
  <si>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</si>
  <si>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</si>
  <si>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</si>
  <si>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</si>
  <si>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</si>
  <si>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</si>
  <si>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</si>
  <si>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</si>
  <si>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</si>
  <si>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</si>
  <si>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</si>
  <si>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</si>
  <si>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</si>
  <si>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</si>
  <si>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</si>
  <si>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</si>
  <si>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</si>
  <si>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</si>
  <si>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</si>
  <si>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</si>
  <si>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</si>
  <si>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</si>
  <si>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</si>
  <si>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</si>
  <si>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</si>
  <si>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</si>
  <si>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</si>
  <si>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</si>
  <si>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</si>
  <si>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</si>
  <si>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</si>
  <si>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</si>
  <si>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</si>
  <si>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</si>
  <si>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</si>
  <si>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</si>
  <si>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</si>
  <si>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</si>
  <si>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</si>
  <si>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</si>
  <si>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</si>
  <si>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</si>
  <si>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</si>
  <si>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</si>
  <si>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</si>
  <si>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</si>
  <si>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</si>
  <si>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</si>
  <si>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</si>
  <si>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</si>
  <si>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</si>
  <si>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</si>
  <si>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</si>
  <si>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</si>
  <si>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</si>
  <si>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</si>
  <si>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</si>
  <si>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</si>
  <si>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</si>
  <si>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</si>
  <si>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</si>
  <si>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</si>
  <si>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</si>
  <si>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</si>
  <si>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</si>
  <si>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</si>
  <si>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</si>
  <si>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</si>
  <si>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</si>
  <si>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</si>
  <si>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</si>
  <si>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</si>
  <si>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</si>
  <si>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</si>
  <si>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</si>
  <si>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</si>
  <si>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</si>
  <si>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</si>
  <si>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</si>
  <si>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</si>
  <si>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</si>
  <si>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</si>
  <si>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</si>
  <si>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</si>
  <si>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</si>
  <si>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</si>
  <si>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</si>
  <si>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</si>
  <si>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</si>
  <si>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</si>
  <si>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</si>
  <si>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</si>
  <si>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</si>
  <si>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</si>
  <si>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</si>
  <si>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</si>
  <si>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</si>
  <si>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</si>
  <si>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</si>
  <si>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</si>
  <si>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</si>
  <si>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</si>
  <si>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</si>
  <si>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</si>
  <si>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</si>
  <si>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</si>
  <si>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</si>
  <si>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</si>
  <si>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</si>
  <si>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</si>
  <si>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</si>
  <si>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</si>
  <si>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</si>
  <si>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</si>
  <si>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</si>
  <si>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</si>
  <si>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Կադաստրային ծառայության գծով</t>
  </si>
  <si>
    <t>ՏՆՕՐԵՆ՝Ժ/Պ</t>
  </si>
  <si>
    <t>Կ. Հովակիմյան</t>
  </si>
  <si>
    <t>Գ. Եղիազարյան</t>
  </si>
  <si>
    <t>Վարդանանք կրթահամալիր</t>
  </si>
  <si>
    <t>Վերապատրաստում</t>
  </si>
  <si>
    <t>Զարդասեղան K03-blue</t>
  </si>
  <si>
    <t>Փայտե դեկորատիվ կոմոդ KR93-3</t>
  </si>
  <si>
    <t>Փայտե դեկորատիվ կոմոդ KR93-1</t>
  </si>
  <si>
    <t>Բազկաթոռ DK-5020-1-Tiffany Blue A</t>
  </si>
  <si>
    <t>Բազմոց DK-5020-2-Tiffany Blue AW16</t>
  </si>
  <si>
    <t>Փայտե դեկորատիվ պարագաներ</t>
  </si>
  <si>
    <t>Հուշանվերներ</t>
  </si>
  <si>
    <t>Պուֆիկներ</t>
  </si>
  <si>
    <t>Սեղանի խաղեր</t>
  </si>
  <si>
    <t>կապկու սաների մասով գերածախս</t>
  </si>
  <si>
    <t xml:space="preserve">«Երևանի հ․8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</si>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</sst>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 hidden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AAgAFAATQAAAAAAAAAAAAAAAAAAAAAAAAAAAAAAAAAAAAAAAAAAAAAAAAAAAAAAAAAAAAAAAAAAAAAAAAAAAAAAAAAAAAAAAAAAAAAAAAAAAAAAAAAAAAAAAAAAAAAAAADpBwwABQAaABMAK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DM1WjAjBgkqhkiG9w0BCQQxFgQUwPB0mnoWlCEUKc192YP3bL81kUQwKwYLKoZIhvcNAQkQAgwxHDAaMBgwFgQUK2DY8Flrruk/JuoGGlIdRn+9y9EwDQYJKoZIhvcNAQEBBQAEggEAKd1Nev0q8zEVhUWoP9/f2i2gcy/L0oDZwnNUhjX150uTDdZU7mIaBJdUE2N6WpYgdpJtnw5I2NBSEdJT/O5TUUI+LIgwRSysA6BLTLihtk3MGqU4nX454yhudeSSQepDhVElK1jXrnWsxjIKxtQ2WQ6LCYkUDPdanrr08mFzBG8b1/b8kMh7pNqwegbu7PRjANEjWnzPBodh7t2lH9rlIITZvWGpXP9BweZ+YBn97MFTmepkHMPNP5couN3apk8e5EHeQ8ltFqSMKyY5HXxMMgNvLv1WQJLa0iSXrnGSdy2/XUTQFiqjU86rs6FmNAprHctwUOMrvPSf5w0e5akj8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AAgAFAATQAAAAAAAAAAAAAAAAAAAAAAAAAAAAAAAAAAAAAAAAAAAAAAAAAAAAAAAAAAAAAAAAAAAAAAAAAAAAAAAAAAAAAAAAAAAAAAAAAAAAAAAAAAAAAAAAAAAAAAAADpBwwABQAaABMAK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DMyWjAjBgkqhkiG9w0BCQQxFgQUJGVC9AD6+rb00atTMI0oKr41yEYwKwYLKoZIhvcNAQkQAgwxHDAaMBgwFgQUK2DY8Flrruk/JuoGGlIdRn+9y9EwDQYJKoZIhvcNAQEBBQAEggEArNRoPzvLzf/2/XhAntTITRM9D38FffIHTnRQgPjmuviMmy7J3c7Ot466fV5jKupjSCSbOBiY9B1qKyigM+Rok+p7wChBiHQ3xZuJBX/i9z4he+Qpes/10/9CC9ZaxT1hgcaN2L788eQ3Suk4fZfdg1vND3yHEfe6GY2irKTQyCsW4leXSeSDTzCQntDo5rFfi2tbMrnURRAIJF2oFFnoiC9MG9AN5Uxg319rdd+cR4sI7jaruvE42KgzcvyNi8iZShE3SmShRdDWhFmTPVT+u6eh7h/4/mYQ8dJ1byVVcRGlUv71tt3JD+akoe9R11KtTv54iJNysDpJMDN/kT2k9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61DE3B5-15E7-4B11-CA12-AB47BE1B89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63CB95A-564D-CCAB-42A1-8880A245D7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2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8.7109375" style="5" customWidth="1"/>
    <col min="3" max="3" width="47.28515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8"/>
      <c r="D1" s="433" t="s">
        <v>183</v>
      </c>
      <c r="E1" s="410">
        <v>109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262</v>
      </c>
      <c r="E7" s="410">
        <f>+E1</f>
        <v>109</v>
      </c>
    </row>
    <row r="8" spans="1:10" ht="20.25" customHeight="1">
      <c r="C8" s="218"/>
      <c r="D8" s="433" t="s">
        <v>263</v>
      </c>
      <c r="E8" s="218"/>
    </row>
    <row r="9" spans="1:10" ht="20.25" customHeight="1">
      <c r="C9" s="218"/>
      <c r="D9" s="433" t="s">
        <v>264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52"/>
    </row>
    <row r="13" spans="1:10" ht="20.45" customHeight="1">
      <c r="A13" s="453" t="s">
        <v>340</v>
      </c>
      <c r="B13" s="453"/>
      <c r="C13" s="453"/>
      <c r="D13" s="453"/>
      <c r="E13" s="453"/>
      <c r="F13" s="345" t="s">
        <v>194</v>
      </c>
    </row>
    <row r="14" spans="1:10" ht="18.75" customHeight="1">
      <c r="A14" s="454" t="s">
        <v>288</v>
      </c>
      <c r="B14" s="454"/>
      <c r="C14" s="454"/>
      <c r="D14" s="454"/>
      <c r="E14" s="454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61905.599999999999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65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65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1276.5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879.3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397.2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1768.4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1987.3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1987.3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307</v>
      </c>
    </row>
    <row r="31" spans="1:6" ht="18.75" customHeight="1">
      <c r="A31" s="59">
        <v>6</v>
      </c>
      <c r="B31" s="12" t="s">
        <v>269</v>
      </c>
      <c r="C31" s="370"/>
      <c r="D31" s="216">
        <v>0.1</v>
      </c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67002.900000000009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51723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f>+D24*0.44</f>
        <v>778.096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3348.1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8064.2999999999993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8417.2999999999993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1194.9000000000001</v>
      </c>
      <c r="E39" s="220"/>
      <c r="F39" s="216">
        <f>+D39-'Komunal '!F27</f>
        <v>0</v>
      </c>
      <c r="L39" s="5">
        <f>+'Snund ev finans. pastaci'!E8+'Snund ev finans. pastaci'!E9</f>
        <v>8417.2999999999993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1424.3</v>
      </c>
      <c r="E40" s="220"/>
      <c r="F40" s="216">
        <f>+D40-'Komunal '!J27</f>
        <v>0</v>
      </c>
      <c r="L40" s="81">
        <f>+L39+L38*0.8</f>
        <v>15151.14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265.39999999999998</v>
      </c>
      <c r="E41" s="220"/>
      <c r="F41" s="216">
        <f>+'Komunal '!M20</f>
        <v>265.39999999999998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27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22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141.6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12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72</v>
      </c>
      <c r="E47" s="348"/>
      <c r="F47" s="350"/>
    </row>
    <row r="48" spans="1:14" ht="18.75" customHeight="1">
      <c r="A48" s="59">
        <f>+A44+1</f>
        <v>9</v>
      </c>
      <c r="B48" s="12" t="s">
        <v>22</v>
      </c>
      <c r="C48" s="370"/>
      <c r="D48" s="216">
        <v>20</v>
      </c>
      <c r="E48" s="220"/>
      <c r="F48" s="144" t="s">
        <v>233</v>
      </c>
    </row>
    <row r="49" spans="1:11" ht="18.75" customHeight="1">
      <c r="A49" s="59">
        <f>+A48+1</f>
        <v>10</v>
      </c>
      <c r="B49" s="12" t="s">
        <v>28</v>
      </c>
      <c r="C49" s="370"/>
      <c r="D49" s="216">
        <v>588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11</v>
      </c>
      <c r="B50" s="12" t="s">
        <v>23</v>
      </c>
      <c r="C50" s="370"/>
      <c r="D50" s="216">
        <v>130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71</v>
      </c>
      <c r="C51" s="370"/>
      <c r="D51" s="216">
        <v>250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13</v>
      </c>
      <c r="B52" s="12" t="s">
        <v>46</v>
      </c>
      <c r="C52" s="370"/>
      <c r="D52" s="216">
        <v>111.6</v>
      </c>
      <c r="E52" s="220"/>
      <c r="F52" s="216"/>
    </row>
    <row r="53" spans="1:11" ht="18.75" customHeight="1">
      <c r="A53" s="59">
        <f t="shared" si="2"/>
        <v>14</v>
      </c>
      <c r="B53" s="12" t="s">
        <v>116</v>
      </c>
      <c r="C53" s="370"/>
      <c r="D53" s="216">
        <v>40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117</v>
      </c>
      <c r="C54" s="370"/>
      <c r="D54" s="216">
        <v>130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70"/>
      <c r="D55" s="216">
        <v>300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70"/>
      <c r="D56" s="216">
        <v>92.5</v>
      </c>
      <c r="E56" s="220"/>
      <c r="F56" s="144"/>
    </row>
    <row r="57" spans="1:11" ht="18.75" hidden="1" customHeight="1">
      <c r="A57" s="59">
        <f t="shared" si="2"/>
        <v>18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19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70"/>
      <c r="D60" s="216">
        <v>80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70"/>
      <c r="D61" s="216">
        <v>112</v>
      </c>
      <c r="E61" s="220"/>
      <c r="F61" s="144"/>
    </row>
    <row r="62" spans="1:11" ht="18.75" customHeight="1">
      <c r="A62" s="59">
        <f t="shared" si="2"/>
        <v>21</v>
      </c>
      <c r="B62" s="12" t="s">
        <v>44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22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22</v>
      </c>
      <c r="B65" s="12" t="s">
        <v>61</v>
      </c>
      <c r="C65" s="370"/>
      <c r="D65" s="216">
        <f>36+D19</f>
        <v>101</v>
      </c>
      <c r="E65" s="220"/>
      <c r="F65" s="144"/>
    </row>
    <row r="66" spans="1:7" ht="18.75" customHeight="1">
      <c r="A66" s="59">
        <f t="shared" si="2"/>
        <v>23</v>
      </c>
      <c r="B66" s="12" t="s">
        <v>324</v>
      </c>
      <c r="C66" s="370"/>
      <c r="D66" s="216">
        <v>20</v>
      </c>
      <c r="E66" s="220"/>
      <c r="F66" s="144"/>
    </row>
    <row r="67" spans="1:7" ht="18.75" hidden="1" customHeight="1">
      <c r="A67" s="59">
        <f t="shared" si="2"/>
        <v>24</v>
      </c>
      <c r="B67" s="12"/>
      <c r="C67" s="370"/>
      <c r="D67" s="216"/>
      <c r="E67" s="220"/>
      <c r="F67" s="144"/>
    </row>
    <row r="68" spans="1:7" ht="18.75" hidden="1" customHeight="1">
      <c r="A68" s="59">
        <f t="shared" si="2"/>
        <v>25</v>
      </c>
      <c r="B68" s="12"/>
      <c r="C68" s="370"/>
      <c r="D68" s="216"/>
      <c r="E68" s="220"/>
      <c r="F68" s="144" t="s">
        <v>321</v>
      </c>
    </row>
    <row r="69" spans="1:7" ht="18.75" customHeight="1">
      <c r="A69" s="59">
        <v>24</v>
      </c>
      <c r="B69" s="12" t="s">
        <v>211</v>
      </c>
      <c r="C69" s="370"/>
      <c r="D69" s="216">
        <v>30</v>
      </c>
      <c r="E69" s="220"/>
      <c r="F69" s="144"/>
    </row>
    <row r="70" spans="1:7" ht="18.75" customHeight="1">
      <c r="A70" s="59">
        <f t="shared" si="2"/>
        <v>25</v>
      </c>
      <c r="B70" s="12" t="s">
        <v>210</v>
      </c>
      <c r="C70" s="370"/>
      <c r="D70" s="216">
        <v>40</v>
      </c>
      <c r="E70" s="220"/>
      <c r="F70" s="144"/>
    </row>
    <row r="71" spans="1:7" ht="18.75" customHeight="1">
      <c r="A71" s="59">
        <f t="shared" si="2"/>
        <v>26</v>
      </c>
      <c r="B71" s="12" t="s">
        <v>26</v>
      </c>
      <c r="C71" s="370"/>
      <c r="D71" s="216">
        <f>+D72</f>
        <v>1987.3</v>
      </c>
      <c r="E71" s="220"/>
      <c r="F71" s="144"/>
    </row>
    <row r="72" spans="1:7" s="349" customFormat="1">
      <c r="A72" s="346">
        <f>+A71+0.1</f>
        <v>26.1</v>
      </c>
      <c r="B72" s="347" t="s">
        <v>74</v>
      </c>
      <c r="C72" s="347"/>
      <c r="D72" s="437">
        <v>1987.3</v>
      </c>
      <c r="E72" s="348"/>
      <c r="F72" s="350"/>
    </row>
    <row r="73" spans="1:7" ht="18.75" hidden="1" customHeight="1">
      <c r="A73" s="59">
        <f>+A71+1</f>
        <v>27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f>+A73+1</f>
        <v>28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67002.900000000009</v>
      </c>
      <c r="E75" s="374" t="s">
        <v>341</v>
      </c>
      <c r="F75" s="450">
        <f>+D32-D75</f>
        <v>0</v>
      </c>
      <c r="G75" s="451"/>
    </row>
    <row r="76" spans="1:7" ht="37.5" customHeight="1">
      <c r="B76" s="53"/>
      <c r="C76" s="43"/>
      <c r="F76" s="144"/>
    </row>
    <row r="77" spans="1:7" ht="26.25" hidden="1" customHeight="1">
      <c r="B77" s="199" t="s">
        <v>325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110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110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հ․8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289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4893.2999999999929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5217.4999999999927</v>
      </c>
      <c r="D19" s="386"/>
      <c r="E19" s="456" t="s">
        <v>206</v>
      </c>
      <c r="F19" s="456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66210.5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61905.599999999999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65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65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2471.4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879.3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397.2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v>1194.9000000000001</v>
      </c>
      <c r="D28" s="363"/>
      <c r="E28" s="364">
        <v>1194.9000000000001</v>
      </c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1768.4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5</v>
      </c>
      <c r="B34" s="223" t="str">
        <f>+'Ekamut-caxs'!B31</f>
        <v>Այլ եկամուտներ</v>
      </c>
      <c r="C34" s="131">
        <f>+'Ekamut-caxs'!D31</f>
        <v>0.1</v>
      </c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69534.000000000015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65339.8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51723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778.096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3348.1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8064.2999999999993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1194.9000000000001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1424.3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265.39999999999998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27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22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141.6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12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72</v>
      </c>
      <c r="D49" s="363"/>
      <c r="E49" s="364"/>
      <c r="F49" s="365"/>
      <c r="G49" s="365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20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130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250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111.6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40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130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300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92.5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80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101</v>
      </c>
      <c r="D67" s="219"/>
      <c r="E67" s="53"/>
      <c r="F67" s="28"/>
      <c r="G67" s="28"/>
    </row>
    <row r="68" spans="1:7" s="40" customFormat="1" ht="18" customHeight="1">
      <c r="A68" s="34">
        <f t="shared" si="2"/>
        <v>23</v>
      </c>
      <c r="B68" s="223" t="str">
        <f>+'Ekamut-caxs'!B66</f>
        <v>Կադաստրային ծառայության գծով</v>
      </c>
      <c r="C68" s="132">
        <f>+'Ekamut-caxs'!D66</f>
        <v>20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24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25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30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40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26</v>
      </c>
      <c r="B77" s="223" t="s">
        <v>36</v>
      </c>
      <c r="C77" s="132">
        <f>+'Deb. ev kreditor'!D59-'Deb. ev kreditor'!D55</f>
        <v>324.19999999999982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1623.6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1623.6</v>
      </c>
      <c r="D80" s="219"/>
      <c r="E80" s="144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877.9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customHeight="1">
      <c r="A83" s="354">
        <v>1.2</v>
      </c>
      <c r="B83" s="355" t="s">
        <v>84</v>
      </c>
      <c r="C83" s="356">
        <v>745.7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1.4000000000000001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1.5000000000000002</v>
      </c>
      <c r="B86" s="355"/>
      <c r="C86" s="356"/>
      <c r="D86" s="363"/>
      <c r="E86" s="364" t="s">
        <v>271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2570.6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2570.6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1893.9999999999854</v>
      </c>
      <c r="D94" s="387" t="s">
        <v>341</v>
      </c>
      <c r="E94" s="456" t="s">
        <v>184</v>
      </c>
      <c r="F94" s="456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Կ. Հովակիմյան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Գ. Եղիազարյան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6" zoomScaleSheetLayoutView="100" workbookViewId="0">
      <selection activeCell="G22" sqref="G22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հ․8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290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74218.099999999991</v>
      </c>
      <c r="D6" s="142">
        <f>SUM(D7:D8,D11,D14:D17,D20:D21)</f>
        <v>66544</v>
      </c>
      <c r="E6" s="142">
        <f t="shared" ref="E6:E63" si="0">D6-C6</f>
        <v>-7674.0999999999913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216">
        <v>67627.899999999994</v>
      </c>
      <c r="D7" s="135">
        <f>+'Ekamut-caxs'!D17</f>
        <v>61905.599999999999</v>
      </c>
      <c r="E7" s="135">
        <f t="shared" si="0"/>
        <v>-5722.2999999999956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1389.5</v>
      </c>
      <c r="D11" s="135">
        <f>SUM(D12:D13)</f>
        <v>882.6</v>
      </c>
      <c r="E11" s="135">
        <f t="shared" si="0"/>
        <v>-506.9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437">
        <v>763.6</v>
      </c>
      <c r="D12" s="125">
        <v>882.6</v>
      </c>
      <c r="E12" s="135">
        <f t="shared" si="0"/>
        <v>119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437">
        <v>625.9</v>
      </c>
      <c r="D13" s="125"/>
      <c r="E13" s="135">
        <f t="shared" si="0"/>
        <v>-625.9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216">
        <v>3200</v>
      </c>
      <c r="D14" s="135">
        <f>+'Ekamut-caxs'!D24</f>
        <v>1768.4</v>
      </c>
      <c r="E14" s="135">
        <f t="shared" si="0"/>
        <v>-1431.6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436">
        <v>1987.3</v>
      </c>
      <c r="D17" s="137">
        <v>1987.3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438">
        <v>1987.3</v>
      </c>
      <c r="D18" s="126">
        <v>1987.3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436">
        <v>13.4</v>
      </c>
      <c r="D21" s="134">
        <f>+'Ekamut-caxs'!D31</f>
        <v>0.1</v>
      </c>
      <c r="E21" s="134">
        <f>D21-C21</f>
        <v>-13.3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74218.060000000012</v>
      </c>
      <c r="D22" s="143">
        <f>SUM(D23,D26:D32,D36:D59,D61:D62)</f>
        <v>66977.900000000009</v>
      </c>
      <c r="E22" s="142">
        <f t="shared" si="0"/>
        <v>-7240.1600000000035</v>
      </c>
      <c r="F22" s="173"/>
      <c r="G22" s="12">
        <f>+C24/C14*100</f>
        <v>43.125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51509.3</v>
      </c>
      <c r="D23" s="137">
        <f>+'Ekamut-caxs'!D35</f>
        <v>51723</v>
      </c>
      <c r="E23" s="135">
        <f t="shared" si="0"/>
        <v>213.69999999999709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1380</v>
      </c>
      <c r="D24" s="138">
        <v>1380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3348.1</v>
      </c>
      <c r="E25" s="127">
        <f>D25-C25</f>
        <v>3348.1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11708.960000000001</v>
      </c>
      <c r="D26" s="137">
        <f>+'Ekamut-caxs'!D38</f>
        <v>8064.2999999999993</v>
      </c>
      <c r="E26" s="135">
        <f t="shared" si="0"/>
        <v>-3644.6600000000017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1120.4000000000001</v>
      </c>
      <c r="D27" s="137">
        <f>+'Ekamut-caxs'!D39</f>
        <v>1194.9000000000001</v>
      </c>
      <c r="E27" s="135">
        <f t="shared" si="0"/>
        <v>74.5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1463.8</v>
      </c>
      <c r="D28" s="137">
        <f>+'Ekamut-caxs'!D40</f>
        <v>1424.3</v>
      </c>
      <c r="E28" s="135">
        <f t="shared" si="0"/>
        <v>-39.5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495</v>
      </c>
      <c r="D29" s="137">
        <f>+'Ekamut-caxs'!D41</f>
        <v>265.39999999999998</v>
      </c>
      <c r="E29" s="135">
        <f t="shared" si="0"/>
        <v>-229.60000000000002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26</v>
      </c>
      <c r="D30" s="137">
        <v>27</v>
      </c>
      <c r="E30" s="135">
        <f t="shared" si="0"/>
        <v>1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22</v>
      </c>
      <c r="D31" s="137">
        <v>22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141.6</v>
      </c>
      <c r="D32" s="137">
        <f>SUM(D33:D35)</f>
        <v>141.6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12</v>
      </c>
      <c r="D34" s="138">
        <v>12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72</v>
      </c>
      <c r="D35" s="138">
        <v>72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20</v>
      </c>
      <c r="D36" s="137">
        <v>20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588</v>
      </c>
      <c r="D37" s="137"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111.6</v>
      </c>
      <c r="D38" s="137"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250</v>
      </c>
      <c r="D39" s="137">
        <v>250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130</v>
      </c>
      <c r="D40" s="137">
        <v>130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40</v>
      </c>
      <c r="D41" s="137"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130</v>
      </c>
      <c r="D42" s="137">
        <v>130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450</v>
      </c>
      <c r="D43" s="137">
        <v>300</v>
      </c>
      <c r="E43" s="135">
        <f t="shared" si="0"/>
        <v>-150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84.4</v>
      </c>
      <c r="D44" s="137">
        <v>92.5</v>
      </c>
      <c r="E44" s="135">
        <f>D44-C44</f>
        <v>8.0999999999999943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105</v>
      </c>
      <c r="D47" s="137"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80</v>
      </c>
      <c r="D48" s="137">
        <v>80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20</v>
      </c>
      <c r="D51" s="137">
        <f>+'Ekamut-caxs'!D63</f>
        <v>0</v>
      </c>
      <c r="E51" s="135">
        <f t="shared" si="5"/>
        <v>-20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>
        <v>80</v>
      </c>
      <c r="D52" s="137">
        <f>+'Ekamut-caxs'!D64</f>
        <v>0</v>
      </c>
      <c r="E52" s="135">
        <f t="shared" si="5"/>
        <v>-80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36</v>
      </c>
      <c r="D53" s="137">
        <v>36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449" t="s">
        <v>324</v>
      </c>
      <c r="C54" s="134">
        <v>20</v>
      </c>
      <c r="D54" s="137">
        <v>20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+'Ekamut-caxs'!B67</f>
        <v>0</v>
      </c>
      <c r="C55" s="134"/>
      <c r="D55" s="136"/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30</v>
      </c>
      <c r="D57" s="136">
        <v>30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40</v>
      </c>
      <c r="D58" s="136">
        <v>40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216">
        <v>2027.3</v>
      </c>
      <c r="D59" s="137">
        <v>2027.3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437">
        <v>1987.3</v>
      </c>
      <c r="D60" s="138">
        <v>1987.3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3368.7</v>
      </c>
      <c r="D62" s="137">
        <f>+'Ekamut-caxs'!D74</f>
        <v>0</v>
      </c>
      <c r="E62" s="135">
        <f t="shared" si="5"/>
        <v>-3368.7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3.9999999979045242E-2</v>
      </c>
      <c r="D63" s="142">
        <f>D6-D22</f>
        <v>-433.90000000000873</v>
      </c>
      <c r="E63" s="142">
        <f t="shared" si="0"/>
        <v>-433.93999999998778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9" t="str">
        <f>+'Ekamut-caxs'!D77</f>
        <v>Կ. Հովակիմյան</v>
      </c>
      <c r="E65" s="459"/>
      <c r="F65" s="63"/>
    </row>
    <row r="66" spans="1:6" s="10" customFormat="1" ht="9.75" customHeight="1">
      <c r="A66" s="58"/>
      <c r="B66" s="423"/>
      <c r="C66" s="87"/>
      <c r="D66" s="458" t="s">
        <v>5</v>
      </c>
      <c r="E66" s="458"/>
      <c r="F66" s="406"/>
    </row>
    <row r="67" spans="1:6" s="10" customFormat="1" ht="24.75" customHeight="1">
      <c r="A67" s="58"/>
      <c r="B67" s="422" t="s">
        <v>6</v>
      </c>
      <c r="C67" s="64"/>
      <c r="D67" s="459" t="str">
        <f>+'Ekamut-caxs'!D79</f>
        <v>Գ. Եղիազարյան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2" zoomScaleSheetLayoutView="100" workbookViewId="0">
      <selection activeCell="G22" sqref="G2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հ․8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291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5217.4999999999927</v>
      </c>
      <c r="D6" s="128">
        <f>+C6</f>
        <v>5217.4999999999927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72667.399999999994</v>
      </c>
      <c r="D7" s="133">
        <f>SUM(D8:D9,D12,D16:D21)</f>
        <v>50545.8</v>
      </c>
      <c r="E7" s="133">
        <f>D7-C7</f>
        <v>-22121.599999999991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2">
        <v>67627.899999999994</v>
      </c>
      <c r="D8" s="132">
        <v>46240.9</v>
      </c>
      <c r="E8" s="132">
        <f>D8-C8</f>
        <v>-21386.999999999993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65</v>
      </c>
      <c r="E9" s="132">
        <f t="shared" ref="E9:E16" si="1">D9-C9</f>
        <v>65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65</v>
      </c>
      <c r="E10" s="358">
        <f t="shared" si="1"/>
        <v>65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1839.5</v>
      </c>
      <c r="D12" s="132">
        <f>SUM(D13:D15)</f>
        <v>2471.4</v>
      </c>
      <c r="E12" s="132">
        <f t="shared" si="1"/>
        <v>631.90000000000009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763.6</v>
      </c>
      <c r="D13" s="357">
        <f>+'Dramakan hosqer'!C26</f>
        <v>879.3</v>
      </c>
      <c r="E13" s="358">
        <f t="shared" si="1"/>
        <v>115.69999999999993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625.9</v>
      </c>
      <c r="D14" s="357">
        <f>+'Dramakan hosqer'!C27</f>
        <v>397.2</v>
      </c>
      <c r="E14" s="358">
        <f t="shared" si="1"/>
        <v>-228.7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450</v>
      </c>
      <c r="D15" s="357">
        <v>1194.9000000000001</v>
      </c>
      <c r="E15" s="358">
        <f t="shared" si="1"/>
        <v>744.90000000000009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3200</v>
      </c>
      <c r="D16" s="132">
        <f>+'Dramakan hosqer'!C29</f>
        <v>1768.4</v>
      </c>
      <c r="E16" s="132">
        <f t="shared" si="1"/>
        <v>-1431.6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0.1</v>
      </c>
      <c r="E21" s="132">
        <f>D21-C21</f>
        <v>0.1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69582.860000000015</v>
      </c>
      <c r="D22" s="133">
        <f>+D23+D66+D78</f>
        <v>69469.000000000015</v>
      </c>
      <c r="E22" s="133">
        <f t="shared" si="0"/>
        <v>-113.86000000000058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69132.860000000015</v>
      </c>
      <c r="D23" s="133">
        <f>SUM(D24,D27:D33,D37:D60,D64:D65)</f>
        <v>65274.8</v>
      </c>
      <c r="E23" s="133">
        <f t="shared" si="0"/>
        <v>-3858.0600000000122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51509.3</v>
      </c>
      <c r="D24" s="132">
        <f>+'Dramakan hosqer'!C37</f>
        <v>51723</v>
      </c>
      <c r="E24" s="132">
        <f t="shared" si="0"/>
        <v>213.69999999999709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1380</v>
      </c>
      <c r="D25" s="357">
        <v>1380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3348.1</v>
      </c>
      <c r="E26" s="358">
        <f t="shared" si="0"/>
        <v>3348.1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11708.960000000001</v>
      </c>
      <c r="D27" s="132">
        <f>+'Dramakan hosqer'!C40</f>
        <v>8064.2999999999993</v>
      </c>
      <c r="E27" s="132">
        <f t="shared" si="0"/>
        <v>-3644.6600000000017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1120.4000000000001</v>
      </c>
      <c r="D28" s="132">
        <f>+'Dramakan hosqer'!C41</f>
        <v>1194.9000000000001</v>
      </c>
      <c r="E28" s="132">
        <f t="shared" si="0"/>
        <v>74.5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1463.8</v>
      </c>
      <c r="D29" s="132">
        <f>+'Dramakan hosqer'!C42</f>
        <v>1424.3</v>
      </c>
      <c r="E29" s="132">
        <f t="shared" si="0"/>
        <v>-39.5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481.6</v>
      </c>
      <c r="D30" s="132">
        <f>+'Dramakan hosqer'!C43</f>
        <v>265.39999999999998</v>
      </c>
      <c r="E30" s="132">
        <f t="shared" si="0"/>
        <v>-216.20000000000005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26</v>
      </c>
      <c r="D31" s="132">
        <f>+'Dramakan hosqer'!C44</f>
        <v>27</v>
      </c>
      <c r="E31" s="132">
        <f t="shared" si="0"/>
        <v>1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22</v>
      </c>
      <c r="D32" s="132">
        <f>+'Dramakan hosqer'!C45</f>
        <v>22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141.6</v>
      </c>
      <c r="D33" s="132">
        <f>SUM(D34:D36)</f>
        <v>141.6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12</v>
      </c>
      <c r="D35" s="357">
        <f>+'Dramakan hosqer'!C48</f>
        <v>12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72</v>
      </c>
      <c r="D36" s="357">
        <f>+'Dramakan hosqer'!C49</f>
        <v>72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20</v>
      </c>
      <c r="D37" s="132">
        <f>+'Dramakan hosqer'!C50</f>
        <v>20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250</v>
      </c>
      <c r="D40" s="132">
        <v>250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130</v>
      </c>
      <c r="D41" s="132">
        <v>130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40</v>
      </c>
      <c r="D42" s="132"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130</v>
      </c>
      <c r="D43" s="132">
        <v>130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450</v>
      </c>
      <c r="D44" s="132">
        <v>300</v>
      </c>
      <c r="E44" s="132">
        <f t="shared" si="0"/>
        <v>-150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84.4</v>
      </c>
      <c r="D45" s="132">
        <v>92.5</v>
      </c>
      <c r="E45" s="132">
        <f t="shared" si="0"/>
        <v>8.0999999999999943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105</v>
      </c>
      <c r="D48" s="132"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v>80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20</v>
      </c>
      <c r="D52" s="132">
        <f>+'Dramakan hosqer'!C65</f>
        <v>0</v>
      </c>
      <c r="E52" s="132">
        <f t="shared" si="0"/>
        <v>-20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>
        <v>80</v>
      </c>
      <c r="D53" s="132">
        <f>+'Dramakan hosqer'!C66</f>
        <v>0</v>
      </c>
      <c r="E53" s="132">
        <f t="shared" si="0"/>
        <v>-80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36</v>
      </c>
      <c r="D54" s="132">
        <v>36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">
        <v>324</v>
      </c>
      <c r="C55" s="131">
        <v>20</v>
      </c>
      <c r="D55" s="132">
        <v>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30</v>
      </c>
      <c r="D58" s="132">
        <v>30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40</v>
      </c>
      <c r="D59" s="132">
        <v>40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324.2</v>
      </c>
      <c r="D64" s="132">
        <f>+'Dramakan hosqer'!C77</f>
        <v>324.19999999999982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450</v>
      </c>
      <c r="D66" s="133">
        <f>+D67+D74</f>
        <v>1623.6</v>
      </c>
      <c r="E66" s="133">
        <f t="shared" si="0"/>
        <v>1173.5999999999999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v>450</v>
      </c>
      <c r="D67" s="132">
        <f>SUM(D68:D73)</f>
        <v>1623.6</v>
      </c>
      <c r="E67" s="132">
        <f t="shared" si="0"/>
        <v>1173.5999999999999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450</v>
      </c>
      <c r="D68" s="357">
        <v>877.9</v>
      </c>
      <c r="E68" s="358">
        <f t="shared" ref="E68:E81" si="7">D68-C68</f>
        <v>427.9</v>
      </c>
      <c r="F68" s="359" t="s">
        <v>339</v>
      </c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v>745.7</v>
      </c>
      <c r="E70" s="358">
        <f t="shared" si="7"/>
        <v>745.7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2570.6</v>
      </c>
      <c r="E78" s="133">
        <f t="shared" si="7"/>
        <v>2570.6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2570.6</v>
      </c>
      <c r="E79" s="131">
        <f>D79-C79</f>
        <v>2570.6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8302.039999999979</v>
      </c>
      <c r="D81" s="133">
        <f>D6+D7-D22</f>
        <v>-13705.700000000019</v>
      </c>
      <c r="E81" s="133">
        <f t="shared" si="7"/>
        <v>-22007.739999999998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2" t="str">
        <f>+'Ekamut-caxs'!D77</f>
        <v>Կ. Հովակիմյան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1" t="s">
        <v>90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9" t="str">
        <f>+'Ekamut-caxs'!D79</f>
        <v>Գ. Եղիազարյան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90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G22" sqref="G2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հ․8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292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19.8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0.2</v>
      </c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26.5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28.9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244.8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 t="s">
        <v>328</v>
      </c>
      <c r="C45" s="103" t="s">
        <v>329</v>
      </c>
      <c r="D45" s="21">
        <v>24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4906.8</v>
      </c>
      <c r="E54" s="21"/>
      <c r="F54" s="145">
        <f>SUM(D36:D53)</f>
        <v>324.2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4906.8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5231</v>
      </c>
      <c r="E59" s="116"/>
      <c r="F59" s="303">
        <f>+D59-D55</f>
        <v>324.19999999999982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5217.5</v>
      </c>
      <c r="D62" s="463" t="s">
        <v>175</v>
      </c>
      <c r="E62" s="46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5" t="str">
        <f>+'Ekamut-caxs'!D77</f>
        <v>Կ. Հովակիմյան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6" t="s">
        <v>90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5" t="str">
        <f>+'Ekamut-caxs'!D79</f>
        <v>Գ. Եղիազարյան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7" t="s">
        <v>90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3" zoomScaleSheetLayoutView="100" workbookViewId="0">
      <selection activeCell="G22" sqref="G2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հ․8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112</v>
      </c>
      <c r="B5" s="475" t="s">
        <v>92</v>
      </c>
      <c r="C5" s="476" t="s">
        <v>93</v>
      </c>
      <c r="D5" s="476"/>
      <c r="E5" s="476"/>
      <c r="F5" s="476"/>
      <c r="G5" s="476" t="s">
        <v>94</v>
      </c>
      <c r="H5" s="476"/>
      <c r="I5" s="476"/>
      <c r="J5" s="476"/>
      <c r="K5" s="476" t="s">
        <v>132</v>
      </c>
      <c r="L5" s="476"/>
      <c r="M5" s="476"/>
    </row>
    <row r="6" spans="1:13" s="242" customFormat="1" ht="51" customHeight="1">
      <c r="A6" s="475"/>
      <c r="B6" s="475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>
        <v>1735</v>
      </c>
      <c r="D7" s="245">
        <v>249319</v>
      </c>
      <c r="E7" s="247">
        <v>1949</v>
      </c>
      <c r="F7" s="247">
        <f>IF((E7&lt;10000), E7*143.7, E7*107.1)</f>
        <v>280071.3</v>
      </c>
      <c r="G7" s="439">
        <v>2192</v>
      </c>
      <c r="H7" s="440">
        <v>112979</v>
      </c>
      <c r="I7" s="246">
        <v>2281</v>
      </c>
      <c r="J7" s="247">
        <v>116395</v>
      </c>
      <c r="K7" s="246">
        <v>50</v>
      </c>
      <c r="L7" s="246">
        <v>50</v>
      </c>
      <c r="M7" s="247">
        <f t="shared" ref="M7:M18" si="0">+L7*200.47</f>
        <v>10023.5</v>
      </c>
    </row>
    <row r="8" spans="1:13" ht="19.5" customHeight="1">
      <c r="A8" s="243">
        <v>2</v>
      </c>
      <c r="B8" s="244" t="s">
        <v>96</v>
      </c>
      <c r="C8" s="245">
        <v>1502</v>
      </c>
      <c r="D8" s="245">
        <v>215837</v>
      </c>
      <c r="E8" s="247">
        <v>1722</v>
      </c>
      <c r="F8" s="247">
        <f t="shared" ref="F8:F18" si="1">IF((E8&lt;10000), E8*143.7, E8*107.1)</f>
        <v>247451.4</v>
      </c>
      <c r="G8" s="439">
        <v>2327</v>
      </c>
      <c r="H8" s="440">
        <v>119814</v>
      </c>
      <c r="I8" s="246">
        <v>2850</v>
      </c>
      <c r="J8" s="247">
        <v>147451</v>
      </c>
      <c r="K8" s="246">
        <v>1251</v>
      </c>
      <c r="L8" s="246">
        <v>103</v>
      </c>
      <c r="M8" s="247">
        <f t="shared" si="0"/>
        <v>20648.41</v>
      </c>
    </row>
    <row r="9" spans="1:13" ht="19.5" customHeight="1">
      <c r="A9" s="243">
        <v>3</v>
      </c>
      <c r="B9" s="244" t="s">
        <v>97</v>
      </c>
      <c r="C9" s="245">
        <v>1222</v>
      </c>
      <c r="D9" s="245">
        <v>175602</v>
      </c>
      <c r="E9" s="247">
        <v>1233</v>
      </c>
      <c r="F9" s="247">
        <f t="shared" si="1"/>
        <v>177182.09999999998</v>
      </c>
      <c r="G9" s="439">
        <v>2425</v>
      </c>
      <c r="H9" s="440">
        <v>124707</v>
      </c>
      <c r="I9" s="246">
        <v>2463</v>
      </c>
      <c r="J9" s="247">
        <v>127515</v>
      </c>
      <c r="K9" s="246">
        <v>103</v>
      </c>
      <c r="L9" s="246">
        <v>116</v>
      </c>
      <c r="M9" s="247">
        <f t="shared" si="0"/>
        <v>23254.52</v>
      </c>
    </row>
    <row r="10" spans="1:13" ht="19.5" customHeight="1">
      <c r="A10" s="243">
        <v>4</v>
      </c>
      <c r="B10" s="244" t="s">
        <v>98</v>
      </c>
      <c r="C10" s="249"/>
      <c r="D10" s="249"/>
      <c r="E10" s="247">
        <v>100</v>
      </c>
      <c r="F10" s="247">
        <f t="shared" si="1"/>
        <v>14369.999999999998</v>
      </c>
      <c r="G10" s="439">
        <v>2452</v>
      </c>
      <c r="H10" s="247">
        <v>127970</v>
      </c>
      <c r="I10" s="246">
        <v>2178</v>
      </c>
      <c r="J10" s="247">
        <v>113556</v>
      </c>
      <c r="K10" s="246">
        <v>111</v>
      </c>
      <c r="L10" s="246">
        <v>107</v>
      </c>
      <c r="M10" s="247">
        <f t="shared" si="0"/>
        <v>21450.29</v>
      </c>
    </row>
    <row r="11" spans="1:13" ht="19.5" customHeight="1">
      <c r="A11" s="243">
        <v>5</v>
      </c>
      <c r="B11" s="244" t="s">
        <v>99</v>
      </c>
      <c r="C11" s="249">
        <v>7</v>
      </c>
      <c r="D11" s="249">
        <v>1005</v>
      </c>
      <c r="E11" s="247"/>
      <c r="F11" s="247">
        <f t="shared" si="1"/>
        <v>0</v>
      </c>
      <c r="G11" s="439">
        <v>2272</v>
      </c>
      <c r="H11" s="247">
        <v>118562</v>
      </c>
      <c r="I11" s="246">
        <v>1768</v>
      </c>
      <c r="J11" s="247">
        <v>91809</v>
      </c>
      <c r="K11" s="246">
        <v>74</v>
      </c>
      <c r="L11" s="246">
        <v>83</v>
      </c>
      <c r="M11" s="247">
        <f t="shared" si="0"/>
        <v>16639.009999999998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9">
        <v>2071</v>
      </c>
      <c r="H12" s="247">
        <v>108350</v>
      </c>
      <c r="I12" s="246">
        <v>1802</v>
      </c>
      <c r="J12" s="247">
        <v>94130</v>
      </c>
      <c r="K12" s="246">
        <v>134</v>
      </c>
      <c r="L12" s="246">
        <v>104</v>
      </c>
      <c r="M12" s="247">
        <f t="shared" si="0"/>
        <v>20848.88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9">
        <v>2347</v>
      </c>
      <c r="H13" s="247">
        <v>123536</v>
      </c>
      <c r="I13" s="246">
        <v>2066</v>
      </c>
      <c r="J13" s="247">
        <v>107138</v>
      </c>
      <c r="K13" s="246">
        <v>77</v>
      </c>
      <c r="L13" s="246">
        <v>114</v>
      </c>
      <c r="M13" s="247">
        <f>+L13*200.47</f>
        <v>22853.579999999998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9">
        <v>1982</v>
      </c>
      <c r="H14" s="247">
        <v>104048</v>
      </c>
      <c r="I14" s="246">
        <v>1606</v>
      </c>
      <c r="J14" s="247">
        <v>83388</v>
      </c>
      <c r="K14" s="246">
        <v>116</v>
      </c>
      <c r="L14" s="246">
        <v>156</v>
      </c>
      <c r="M14" s="247">
        <f t="shared" si="0"/>
        <v>31273.32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9">
        <v>1782</v>
      </c>
      <c r="H15" s="247">
        <v>93810</v>
      </c>
      <c r="I15" s="246">
        <v>2267</v>
      </c>
      <c r="J15" s="247">
        <v>118774</v>
      </c>
      <c r="K15" s="246">
        <v>93</v>
      </c>
      <c r="L15" s="246">
        <v>178</v>
      </c>
      <c r="M15" s="247">
        <f t="shared" si="0"/>
        <v>35683.659999999996</v>
      </c>
    </row>
    <row r="16" spans="1:13" ht="19.5" customHeight="1">
      <c r="A16" s="243">
        <v>10</v>
      </c>
      <c r="B16" s="250" t="s">
        <v>104</v>
      </c>
      <c r="C16" s="249">
        <v>169</v>
      </c>
      <c r="D16" s="249">
        <v>24285</v>
      </c>
      <c r="E16" s="247"/>
      <c r="F16" s="247">
        <f t="shared" si="1"/>
        <v>0</v>
      </c>
      <c r="G16" s="246">
        <v>2427</v>
      </c>
      <c r="H16" s="247">
        <v>124413</v>
      </c>
      <c r="I16" s="246">
        <v>2976</v>
      </c>
      <c r="J16" s="247">
        <v>155400</v>
      </c>
      <c r="K16" s="246">
        <v>107</v>
      </c>
      <c r="L16" s="246">
        <v>121</v>
      </c>
      <c r="M16" s="247">
        <f t="shared" si="0"/>
        <v>24256.87</v>
      </c>
    </row>
    <row r="17" spans="1:13" ht="19.5" customHeight="1">
      <c r="A17" s="243">
        <v>11</v>
      </c>
      <c r="B17" s="250" t="s">
        <v>105</v>
      </c>
      <c r="C17" s="249">
        <v>1372</v>
      </c>
      <c r="D17" s="249">
        <v>197156</v>
      </c>
      <c r="E17" s="247">
        <f>+C7</f>
        <v>1735</v>
      </c>
      <c r="F17" s="247">
        <f t="shared" si="1"/>
        <v>249319.49999999997</v>
      </c>
      <c r="G17" s="248">
        <v>2277</v>
      </c>
      <c r="H17" s="249">
        <v>116406</v>
      </c>
      <c r="I17" s="246">
        <f>+G7</f>
        <v>2192</v>
      </c>
      <c r="J17" s="247">
        <f t="shared" ref="J17:J18" si="2">+I17*53.48</f>
        <v>117228.15999999999</v>
      </c>
      <c r="K17" s="246">
        <v>145</v>
      </c>
      <c r="L17" s="246">
        <f>+K7</f>
        <v>50</v>
      </c>
      <c r="M17" s="247">
        <f t="shared" si="0"/>
        <v>10023.5</v>
      </c>
    </row>
    <row r="18" spans="1:13" ht="19.5" customHeight="1">
      <c r="A18" s="243">
        <v>12</v>
      </c>
      <c r="B18" s="250" t="s">
        <v>106</v>
      </c>
      <c r="C18" s="249">
        <v>1576</v>
      </c>
      <c r="D18" s="249">
        <v>226471</v>
      </c>
      <c r="E18" s="247">
        <f>+C18</f>
        <v>1576</v>
      </c>
      <c r="F18" s="247">
        <f t="shared" si="1"/>
        <v>226471.19999999998</v>
      </c>
      <c r="G18" s="248">
        <v>2833</v>
      </c>
      <c r="H18" s="249">
        <v>146379</v>
      </c>
      <c r="I18" s="246">
        <f>+G18</f>
        <v>2833</v>
      </c>
      <c r="J18" s="247">
        <f t="shared" si="2"/>
        <v>151508.84</v>
      </c>
      <c r="K18" s="246">
        <v>142</v>
      </c>
      <c r="L18" s="246">
        <f>+K18</f>
        <v>142</v>
      </c>
      <c r="M18" s="247">
        <f t="shared" si="0"/>
        <v>28466.74</v>
      </c>
    </row>
    <row r="19" spans="1:13" ht="32.25" customHeight="1">
      <c r="A19" s="252"/>
      <c r="B19" s="239" t="s">
        <v>88</v>
      </c>
      <c r="C19" s="253">
        <f t="shared" ref="C19:K19" si="3">SUM(C7:C18)</f>
        <v>7583</v>
      </c>
      <c r="D19" s="254">
        <f t="shared" si="3"/>
        <v>1089675</v>
      </c>
      <c r="E19" s="253">
        <f t="shared" si="3"/>
        <v>8315</v>
      </c>
      <c r="F19" s="254">
        <f>SUM(F7:F18)</f>
        <v>1194865.5</v>
      </c>
      <c r="G19" s="253">
        <f>SUM(G7:G18)</f>
        <v>27387</v>
      </c>
      <c r="H19" s="254">
        <f>SUM(H7:H18)</f>
        <v>1420974</v>
      </c>
      <c r="I19" s="253">
        <f>SUM(I7:I18)</f>
        <v>27282</v>
      </c>
      <c r="J19" s="254">
        <f>SUM(J7:J18)</f>
        <v>1424293</v>
      </c>
      <c r="K19" s="253">
        <f t="shared" si="3"/>
        <v>2403</v>
      </c>
      <c r="L19" s="253">
        <f>SUM(L7:L18)</f>
        <v>1324</v>
      </c>
      <c r="M19" s="254">
        <f>SUM(M7:M18)</f>
        <v>265422.28000000003</v>
      </c>
    </row>
    <row r="20" spans="1:13" ht="21.75" customHeight="1">
      <c r="B20" s="255"/>
      <c r="C20" s="256"/>
      <c r="D20" s="257"/>
      <c r="E20" s="256"/>
      <c r="F20" s="257">
        <f>ROUND(F19/1000,1)</f>
        <v>1194.9000000000001</v>
      </c>
      <c r="G20" s="256"/>
      <c r="H20" s="257"/>
      <c r="I20" s="256"/>
      <c r="J20" s="257">
        <f>ROUND(J19/1000,1)</f>
        <v>1424.3</v>
      </c>
      <c r="K20" s="256"/>
      <c r="L20" s="256"/>
      <c r="M20" s="257">
        <f>ROUND(M19/1000,1)</f>
        <v>265.39999999999998</v>
      </c>
    </row>
    <row r="21" spans="1:13" ht="33.75" customHeight="1" thickBot="1">
      <c r="B21" s="482" t="s">
        <v>228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1194.9000000000001</v>
      </c>
      <c r="G27" s="287" t="s">
        <v>229</v>
      </c>
      <c r="H27" s="285" t="s">
        <v>229</v>
      </c>
      <c r="I27" s="285" t="s">
        <v>229</v>
      </c>
      <c r="J27" s="286">
        <f>J20-J26</f>
        <v>1424.3</v>
      </c>
      <c r="K27" s="287" t="s">
        <v>229</v>
      </c>
      <c r="L27" s="285" t="s">
        <v>229</v>
      </c>
      <c r="M27" s="288">
        <f>M20-M26</f>
        <v>265.39999999999998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+'Ekamut-caxs'!D77</f>
        <v>Կ. Հովակիմյան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+'Ekamut-caxs'!D79</f>
        <v>Գ. Եղիազարյան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7" t="s">
        <v>203</v>
      </c>
      <c r="J36" s="477"/>
      <c r="K36" s="302"/>
      <c r="L36" s="477" t="s">
        <v>232</v>
      </c>
      <c r="M36" s="477"/>
    </row>
    <row r="37" spans="3:13">
      <c r="C37" s="300"/>
      <c r="D37" s="300"/>
      <c r="E37" s="477" t="s">
        <v>202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G22" sqref="G2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հ․8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294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140</v>
      </c>
      <c r="B5" s="491" t="s">
        <v>67</v>
      </c>
      <c r="C5" s="343"/>
      <c r="D5" s="492" t="s">
        <v>261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141</v>
      </c>
    </row>
    <row r="6" spans="1:17" ht="106.5" customHeight="1">
      <c r="A6" s="491"/>
      <c r="B6" s="491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0"/>
    </row>
    <row r="7" spans="1:17" ht="27.75" customHeight="1">
      <c r="A7" s="147">
        <v>1</v>
      </c>
      <c r="B7" s="176" t="s">
        <v>188</v>
      </c>
      <c r="C7" s="177">
        <v>39600.699999999997</v>
      </c>
      <c r="D7" s="177">
        <v>7413.4</v>
      </c>
      <c r="E7" s="177">
        <v>956.8</v>
      </c>
      <c r="F7" s="177">
        <f>IF(E7&gt;0,C16, 0)</f>
        <v>124</v>
      </c>
      <c r="G7" s="177">
        <v>124</v>
      </c>
      <c r="H7" s="228"/>
      <c r="I7" s="177"/>
      <c r="J7" s="228">
        <v>150</v>
      </c>
      <c r="K7" s="177"/>
      <c r="L7" s="177">
        <v>3348.1</v>
      </c>
      <c r="M7" s="177"/>
      <c r="N7" s="178">
        <f>ROUND(SUM(C7:M7),1)</f>
        <v>51717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51723</v>
      </c>
    </row>
    <row r="10" spans="1:17" s="149" customFormat="1" ht="18.75" customHeight="1">
      <c r="B10" s="235">
        <v>4185.1000000000004</v>
      </c>
      <c r="C10" s="151">
        <f>+B10*2</f>
        <v>8370.2000000000007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196</v>
      </c>
      <c r="C12" s="488"/>
      <c r="D12" s="159"/>
      <c r="G12" s="123"/>
      <c r="H12" s="123"/>
      <c r="I12" s="487" t="s">
        <v>197</v>
      </c>
      <c r="J12" s="48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2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484" t="str">
        <f>+'Ekamut-caxs'!D77</f>
        <v>Կ. Հովակիմյան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485" t="s">
        <v>90</v>
      </c>
      <c r="I19" s="485"/>
      <c r="J19" s="485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484" t="str">
        <f>+'Ekamut-caxs'!D79</f>
        <v>Գ. Եղիազարյան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485" t="s">
        <v>90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G22" sqref="G22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հ․8 մսուր-մանկապարտեզ» ՀՈԱԿ-ի </v>
      </c>
      <c r="B2" s="501"/>
      <c r="C2" s="501"/>
      <c r="D2" s="501"/>
    </row>
    <row r="3" spans="1:4" ht="39.75" customHeight="1">
      <c r="A3" s="501" t="s">
        <v>298</v>
      </c>
      <c r="B3" s="501"/>
      <c r="C3" s="501"/>
      <c r="D3" s="501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272</v>
      </c>
      <c r="C11" s="309"/>
      <c r="D11" s="309"/>
    </row>
    <row r="12" spans="1:4" ht="16.5" customHeight="1">
      <c r="A12" s="309">
        <v>1.5</v>
      </c>
      <c r="B12" s="310" t="s">
        <v>273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1</v>
      </c>
      <c r="D13" s="307">
        <f>SUM(D14:D18)</f>
        <v>30</v>
      </c>
    </row>
    <row r="14" spans="1:4" ht="16.5" customHeight="1">
      <c r="A14" s="309">
        <v>2.1</v>
      </c>
      <c r="B14" s="310" t="s">
        <v>274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275</v>
      </c>
      <c r="C16" s="309"/>
      <c r="D16" s="309"/>
    </row>
    <row r="17" spans="1:4" ht="16.5" customHeight="1">
      <c r="A17" s="309">
        <v>2.4</v>
      </c>
      <c r="B17" s="310" t="s">
        <v>276</v>
      </c>
      <c r="C17" s="309"/>
      <c r="D17" s="309"/>
    </row>
    <row r="18" spans="1:4" ht="16.5" customHeight="1">
      <c r="A18" s="309">
        <v>2.5</v>
      </c>
      <c r="B18" s="310" t="s">
        <v>277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278</v>
      </c>
      <c r="C23" s="309"/>
      <c r="D23" s="309"/>
    </row>
    <row r="24" spans="1:4" ht="16.5" customHeight="1">
      <c r="A24" s="309">
        <v>3.5</v>
      </c>
      <c r="B24" s="310" t="s">
        <v>279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2</v>
      </c>
      <c r="D25" s="307">
        <f>SUM(D26:D30)</f>
        <v>51</v>
      </c>
    </row>
    <row r="26" spans="1:4" ht="16.5" customHeight="1">
      <c r="A26" s="309">
        <v>4.0999999999999996</v>
      </c>
      <c r="B26" s="310" t="s">
        <v>280</v>
      </c>
      <c r="C26" s="309">
        <v>1</v>
      </c>
      <c r="D26" s="309">
        <v>30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21</v>
      </c>
    </row>
    <row r="28" spans="1:4" ht="16.5" customHeight="1">
      <c r="A28" s="309">
        <v>4.3</v>
      </c>
      <c r="B28" s="310" t="s">
        <v>281</v>
      </c>
      <c r="C28" s="309"/>
      <c r="D28" s="309"/>
    </row>
    <row r="29" spans="1:4" ht="16.5" customHeight="1">
      <c r="A29" s="309">
        <v>4.4000000000000004</v>
      </c>
      <c r="B29" s="310" t="s">
        <v>282</v>
      </c>
      <c r="C29" s="309"/>
      <c r="D29" s="309"/>
    </row>
    <row r="30" spans="1:4" ht="16.5" customHeight="1">
      <c r="A30" s="309">
        <v>4.5</v>
      </c>
      <c r="B30" s="310" t="s">
        <v>283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4</v>
      </c>
      <c r="D31" s="307">
        <f>D7+D13+D19+D25</f>
        <v>111</v>
      </c>
    </row>
    <row r="34" spans="2:4" ht="17.25">
      <c r="B34" s="397" t="s">
        <v>2</v>
      </c>
      <c r="C34" s="497" t="str">
        <f>+'Ekamut-caxs'!D77</f>
        <v>Կ. Հովակիմյան</v>
      </c>
      <c r="D34" s="497"/>
    </row>
    <row r="35" spans="2:4" ht="15.75" customHeight="1">
      <c r="B35" s="398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+'Ekamut-caxs'!D79</f>
        <v>Գ. Եղիազարյան</v>
      </c>
      <c r="D36" s="497"/>
    </row>
    <row r="37" spans="2:4">
      <c r="C37" s="499" t="s">
        <v>5</v>
      </c>
      <c r="D37" s="499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G22" sqref="G2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հ․8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257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299</v>
      </c>
    </row>
    <row r="8" spans="1:13" ht="35.25" customHeight="1" thickBot="1">
      <c r="A8" s="130">
        <v>1</v>
      </c>
      <c r="B8" s="314" t="s">
        <v>259</v>
      </c>
      <c r="C8" s="127">
        <v>41875.699999999997</v>
      </c>
      <c r="D8" s="127">
        <v>1249.3</v>
      </c>
      <c r="E8" s="127">
        <v>7463.3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6442.7</v>
      </c>
      <c r="D9" s="127">
        <v>159.1</v>
      </c>
      <c r="E9" s="127">
        <v>954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180</v>
      </c>
      <c r="E10" s="409">
        <f>+M10</f>
        <v>1056</v>
      </c>
      <c r="F10" s="325">
        <v>11</v>
      </c>
      <c r="G10" s="326">
        <v>110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1056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180</v>
      </c>
      <c r="E11" s="409">
        <f>+M11</f>
        <v>1161.5999999999999</v>
      </c>
      <c r="F11" s="325">
        <v>12</v>
      </c>
      <c r="G11" s="331">
        <v>110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1161.5999999999999</v>
      </c>
    </row>
    <row r="12" spans="1:13" s="80" customFormat="1" ht="31.5" customHeight="1">
      <c r="A12" s="118"/>
      <c r="B12" s="334" t="s">
        <v>252</v>
      </c>
      <c r="C12" s="335">
        <f>ROUND(SUM(C8:C11),1)</f>
        <v>48318.400000000001</v>
      </c>
      <c r="D12" s="335">
        <f>ROUND(SUM(D8:D11),1)</f>
        <v>1768.4</v>
      </c>
      <c r="E12" s="335">
        <f>ROUND(SUM(E8:E11),1)</f>
        <v>10634.9</v>
      </c>
      <c r="F12" s="80">
        <f>53509.5+2*5697.8</f>
        <v>64905.1</v>
      </c>
    </row>
    <row r="14" spans="1:13" ht="51" customHeight="1">
      <c r="B14" s="504" t="s">
        <v>253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+'Ekamut-caxs'!D77</f>
        <v>Կ. Հովակիմյան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2" t="str">
        <f>+'Ekamut-caxs'!D79</f>
        <v>Գ. Եղիազարյան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55"/>
  <sheetViews>
    <sheetView view="pageBreakPreview" topLeftCell="A10" workbookViewId="0">
      <selection activeCell="G22" sqref="G2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հ․8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300</v>
      </c>
      <c r="B3" s="469"/>
      <c r="C3" s="469"/>
      <c r="D3" s="469"/>
      <c r="E3" s="469"/>
      <c r="F3" s="469"/>
    </row>
    <row r="5" spans="1:6">
      <c r="F5" s="399" t="s">
        <v>135</v>
      </c>
    </row>
    <row r="6" spans="1:6" ht="73.5" customHeight="1">
      <c r="A6" s="400" t="s">
        <v>3</v>
      </c>
      <c r="B6" s="400" t="s">
        <v>310</v>
      </c>
      <c r="C6" s="400" t="s">
        <v>285</v>
      </c>
      <c r="D6" s="400" t="s">
        <v>286</v>
      </c>
      <c r="E6" s="444" t="s">
        <v>287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SUBTOTAL(9,E9:E19)</f>
        <v>250510</v>
      </c>
      <c r="F8" s="401"/>
    </row>
    <row r="9" spans="1:6">
      <c r="A9" s="402">
        <v>1</v>
      </c>
      <c r="B9" s="403" t="s">
        <v>284</v>
      </c>
      <c r="C9" s="127" t="s">
        <v>229</v>
      </c>
      <c r="D9" s="127" t="s">
        <v>229</v>
      </c>
      <c r="E9" s="446"/>
      <c r="F9" s="127"/>
    </row>
    <row r="10" spans="1:6">
      <c r="A10" s="402">
        <f t="shared" ref="A10:A19" si="0">+A9+1</f>
        <v>2</v>
      </c>
      <c r="B10" s="403" t="s">
        <v>335</v>
      </c>
      <c r="C10" s="127">
        <v>2</v>
      </c>
      <c r="D10" s="127"/>
      <c r="E10" s="446">
        <v>23900</v>
      </c>
      <c r="F10" s="127"/>
    </row>
    <row r="11" spans="1:6">
      <c r="A11" s="402"/>
      <c r="B11" s="403" t="s">
        <v>336</v>
      </c>
      <c r="C11" s="127">
        <v>6</v>
      </c>
      <c r="D11" s="127"/>
      <c r="E11" s="446">
        <v>86100</v>
      </c>
      <c r="F11" s="127"/>
    </row>
    <row r="12" spans="1:6">
      <c r="A12" s="402"/>
      <c r="B12" s="403" t="s">
        <v>337</v>
      </c>
      <c r="C12" s="127">
        <v>4</v>
      </c>
      <c r="D12" s="127"/>
      <c r="E12" s="446">
        <v>40560</v>
      </c>
      <c r="F12" s="127"/>
    </row>
    <row r="13" spans="1:6">
      <c r="A13" s="402"/>
      <c r="B13" s="403" t="s">
        <v>338</v>
      </c>
      <c r="C13" s="127"/>
      <c r="D13" s="127"/>
      <c r="E13" s="446">
        <v>50000</v>
      </c>
      <c r="F13" s="127"/>
    </row>
    <row r="14" spans="1:6">
      <c r="A14" s="402"/>
      <c r="B14" s="403" t="s">
        <v>335</v>
      </c>
      <c r="C14" s="127"/>
      <c r="D14" s="127"/>
      <c r="E14" s="446">
        <v>49950</v>
      </c>
      <c r="F14" s="127"/>
    </row>
    <row r="15" spans="1:6">
      <c r="A15" s="402"/>
      <c r="B15" s="403"/>
      <c r="C15" s="127"/>
      <c r="D15" s="127"/>
      <c r="E15" s="446"/>
      <c r="F15" s="127"/>
    </row>
    <row r="16" spans="1:6">
      <c r="A16" s="402">
        <f>+A10+1</f>
        <v>3</v>
      </c>
      <c r="B16" s="403"/>
      <c r="C16" s="127"/>
      <c r="D16" s="127"/>
      <c r="E16" s="446"/>
      <c r="F16" s="127"/>
    </row>
    <row r="17" spans="1:6">
      <c r="A17" s="402"/>
      <c r="B17" s="403"/>
      <c r="C17" s="127"/>
      <c r="D17" s="127"/>
      <c r="E17" s="446"/>
      <c r="F17" s="127"/>
    </row>
    <row r="18" spans="1:6">
      <c r="A18" s="402">
        <f>+A16+1</f>
        <v>4</v>
      </c>
      <c r="B18" s="403"/>
      <c r="C18" s="127"/>
      <c r="D18" s="127"/>
      <c r="E18" s="446"/>
      <c r="F18" s="127"/>
    </row>
    <row r="19" spans="1:6">
      <c r="A19" s="402">
        <f t="shared" si="0"/>
        <v>5</v>
      </c>
      <c r="B19" s="403"/>
      <c r="C19" s="127"/>
      <c r="D19" s="127"/>
      <c r="E19" s="446"/>
      <c r="F19" s="127"/>
    </row>
    <row r="20" spans="1:6" ht="37.5" customHeight="1">
      <c r="A20" s="401"/>
      <c r="B20" s="442" t="s">
        <v>313</v>
      </c>
      <c r="C20" s="401"/>
      <c r="D20" s="401"/>
      <c r="E20" s="445">
        <f>SUBTOTAL(9,E21:E25)</f>
        <v>0</v>
      </c>
      <c r="F20" s="401"/>
    </row>
    <row r="21" spans="1:6" ht="31.5" customHeight="1">
      <c r="A21" s="402">
        <v>1</v>
      </c>
      <c r="B21" s="403" t="s">
        <v>314</v>
      </c>
      <c r="C21" s="127" t="s">
        <v>229</v>
      </c>
      <c r="D21" s="127" t="s">
        <v>229</v>
      </c>
      <c r="E21" s="446"/>
      <c r="F21" s="127"/>
    </row>
    <row r="22" spans="1:6">
      <c r="A22" s="402">
        <f t="shared" ref="A22:A25" si="1">+A21+1</f>
        <v>2</v>
      </c>
      <c r="B22" s="403"/>
      <c r="C22" s="127"/>
      <c r="D22" s="127"/>
      <c r="E22" s="446"/>
      <c r="F22" s="127"/>
    </row>
    <row r="23" spans="1:6">
      <c r="A23" s="402">
        <f t="shared" si="1"/>
        <v>3</v>
      </c>
      <c r="B23" s="403"/>
      <c r="C23" s="127"/>
      <c r="D23" s="127"/>
      <c r="E23" s="446"/>
      <c r="F23" s="127"/>
    </row>
    <row r="24" spans="1:6">
      <c r="A24" s="402">
        <f t="shared" si="1"/>
        <v>4</v>
      </c>
      <c r="B24" s="403"/>
      <c r="C24" s="127"/>
      <c r="D24" s="127"/>
      <c r="E24" s="446"/>
      <c r="F24" s="127"/>
    </row>
    <row r="25" spans="1:6">
      <c r="A25" s="402">
        <f t="shared" si="1"/>
        <v>5</v>
      </c>
      <c r="B25" s="403"/>
      <c r="C25" s="127"/>
      <c r="D25" s="127"/>
      <c r="E25" s="446"/>
      <c r="F25" s="127"/>
    </row>
    <row r="26" spans="1:6" ht="14.25">
      <c r="A26" s="402"/>
      <c r="B26" s="442" t="s">
        <v>312</v>
      </c>
      <c r="C26" s="127"/>
      <c r="D26" s="127"/>
      <c r="E26" s="445">
        <f>SUBTOTAL(9,E27:E43)</f>
        <v>477840</v>
      </c>
      <c r="F26" s="127"/>
    </row>
    <row r="27" spans="1:6">
      <c r="A27" s="402">
        <v>1</v>
      </c>
      <c r="B27" s="403" t="s">
        <v>330</v>
      </c>
      <c r="C27" s="441"/>
      <c r="D27" s="441"/>
      <c r="E27" s="446">
        <v>27000</v>
      </c>
      <c r="F27" s="127"/>
    </row>
    <row r="28" spans="1:6">
      <c r="A28" s="402">
        <f t="shared" ref="A28:A43" si="2">+A27+1</f>
        <v>2</v>
      </c>
      <c r="B28" s="403" t="s">
        <v>330</v>
      </c>
      <c r="C28" s="441"/>
      <c r="D28" s="441"/>
      <c r="E28" s="446">
        <v>27000</v>
      </c>
      <c r="F28" s="127"/>
    </row>
    <row r="29" spans="1:6">
      <c r="A29" s="402">
        <f t="shared" si="2"/>
        <v>3</v>
      </c>
      <c r="B29" s="403" t="s">
        <v>331</v>
      </c>
      <c r="C29" s="441"/>
      <c r="D29" s="441"/>
      <c r="E29" s="446">
        <v>103600</v>
      </c>
      <c r="F29" s="127"/>
    </row>
    <row r="30" spans="1:6">
      <c r="A30" s="402">
        <f t="shared" si="2"/>
        <v>4</v>
      </c>
      <c r="B30" s="403" t="s">
        <v>332</v>
      </c>
      <c r="C30" s="441"/>
      <c r="D30" s="441"/>
      <c r="E30" s="446">
        <v>71920</v>
      </c>
      <c r="F30" s="127"/>
    </row>
    <row r="31" spans="1:6">
      <c r="A31" s="402">
        <f t="shared" si="2"/>
        <v>5</v>
      </c>
      <c r="B31" s="403" t="s">
        <v>332</v>
      </c>
      <c r="C31" s="441"/>
      <c r="D31" s="441"/>
      <c r="E31" s="446">
        <v>71920</v>
      </c>
      <c r="F31" s="127"/>
    </row>
    <row r="32" spans="1:6">
      <c r="A32" s="402">
        <f t="shared" si="2"/>
        <v>6</v>
      </c>
      <c r="B32" s="403" t="s">
        <v>333</v>
      </c>
      <c r="C32" s="441"/>
      <c r="D32" s="441"/>
      <c r="E32" s="446">
        <v>69000</v>
      </c>
      <c r="F32" s="127"/>
    </row>
    <row r="33" spans="1:6">
      <c r="A33" s="402">
        <f t="shared" si="2"/>
        <v>7</v>
      </c>
      <c r="B33" s="403" t="s">
        <v>334</v>
      </c>
      <c r="C33" s="441"/>
      <c r="D33" s="441"/>
      <c r="E33" s="446">
        <v>107400</v>
      </c>
      <c r="F33" s="127"/>
    </row>
    <row r="34" spans="1:6">
      <c r="A34" s="402">
        <f t="shared" si="2"/>
        <v>8</v>
      </c>
      <c r="B34" s="403"/>
      <c r="C34" s="441"/>
      <c r="D34" s="441"/>
      <c r="E34" s="446"/>
      <c r="F34" s="127"/>
    </row>
    <row r="35" spans="1:6">
      <c r="A35" s="402">
        <f t="shared" si="2"/>
        <v>9</v>
      </c>
      <c r="B35" s="403"/>
      <c r="C35" s="441"/>
      <c r="D35" s="441"/>
      <c r="E35" s="446"/>
      <c r="F35" s="127"/>
    </row>
    <row r="36" spans="1:6">
      <c r="A36" s="402">
        <f t="shared" si="2"/>
        <v>10</v>
      </c>
      <c r="B36" s="403"/>
      <c r="C36" s="441"/>
      <c r="D36" s="441"/>
      <c r="E36" s="446"/>
      <c r="F36" s="127"/>
    </row>
    <row r="37" spans="1:6">
      <c r="A37" s="402">
        <f t="shared" si="2"/>
        <v>11</v>
      </c>
      <c r="B37" s="403"/>
      <c r="C37" s="441"/>
      <c r="D37" s="441"/>
      <c r="E37" s="446"/>
      <c r="F37" s="127"/>
    </row>
    <row r="38" spans="1:6">
      <c r="A38" s="402">
        <f t="shared" si="2"/>
        <v>12</v>
      </c>
      <c r="B38" s="403"/>
      <c r="C38" s="441"/>
      <c r="D38" s="441"/>
      <c r="E38" s="446"/>
      <c r="F38" s="127"/>
    </row>
    <row r="39" spans="1:6">
      <c r="A39" s="402">
        <f t="shared" si="2"/>
        <v>13</v>
      </c>
      <c r="B39" s="403"/>
      <c r="C39" s="441"/>
      <c r="D39" s="441"/>
      <c r="E39" s="446"/>
      <c r="F39" s="127"/>
    </row>
    <row r="40" spans="1:6">
      <c r="A40" s="402">
        <f t="shared" si="2"/>
        <v>14</v>
      </c>
      <c r="B40" s="403"/>
      <c r="C40" s="441"/>
      <c r="D40" s="441"/>
      <c r="E40" s="446"/>
      <c r="F40" s="127"/>
    </row>
    <row r="41" spans="1:6">
      <c r="A41" s="402">
        <f t="shared" si="2"/>
        <v>15</v>
      </c>
      <c r="B41" s="403"/>
      <c r="C41" s="441"/>
      <c r="D41" s="441"/>
      <c r="E41" s="446"/>
      <c r="F41" s="127"/>
    </row>
    <row r="42" spans="1:6">
      <c r="A42" s="402">
        <f t="shared" si="2"/>
        <v>16</v>
      </c>
      <c r="B42" s="403"/>
      <c r="C42" s="441"/>
      <c r="D42" s="441"/>
      <c r="E42" s="446"/>
      <c r="F42" s="127"/>
    </row>
    <row r="43" spans="1:6">
      <c r="A43" s="402">
        <f t="shared" si="2"/>
        <v>17</v>
      </c>
      <c r="B43" s="403"/>
      <c r="C43" s="441"/>
      <c r="D43" s="441"/>
      <c r="E43" s="446">
        <f>+D43*C43</f>
        <v>0</v>
      </c>
      <c r="F43" s="127"/>
    </row>
    <row r="44" spans="1:6" s="22" customFormat="1" ht="31.5" customHeight="1">
      <c r="A44" s="404"/>
      <c r="B44" s="405" t="s">
        <v>252</v>
      </c>
      <c r="C44" s="420">
        <f>SUM(C9:C43)</f>
        <v>12</v>
      </c>
      <c r="D44" s="420">
        <f>SUM(D9:D43)</f>
        <v>0</v>
      </c>
      <c r="E44" s="445">
        <f>SUBTOTAL(9,E8:E43)</f>
        <v>728350</v>
      </c>
      <c r="F44" s="420"/>
    </row>
    <row r="46" spans="1:6" ht="33.75" customHeight="1">
      <c r="A46" s="402"/>
      <c r="B46" s="403" t="s">
        <v>301</v>
      </c>
      <c r="C46" s="508"/>
      <c r="D46" s="509"/>
      <c r="E46" s="509"/>
      <c r="F46" s="510"/>
    </row>
    <row r="47" spans="1:6" ht="33.75" customHeight="1">
      <c r="A47" s="402"/>
      <c r="B47" s="403" t="s">
        <v>309</v>
      </c>
      <c r="C47" s="508"/>
      <c r="D47" s="509"/>
      <c r="E47" s="509"/>
      <c r="F47" s="510"/>
    </row>
    <row r="49" spans="2:6" ht="20.25" customHeight="1">
      <c r="B49" s="12" t="s">
        <v>2</v>
      </c>
      <c r="C49" s="12"/>
      <c r="D49" s="505" t="str">
        <f>+'Ekamut-caxs'!D77</f>
        <v>Կ. Հովակիմյան</v>
      </c>
      <c r="E49" s="505"/>
      <c r="F49" s="505"/>
    </row>
    <row r="50" spans="2:6" ht="18.75" customHeight="1">
      <c r="B50" s="12" t="s">
        <v>4</v>
      </c>
      <c r="D50" s="506" t="s">
        <v>5</v>
      </c>
      <c r="E50" s="506"/>
      <c r="F50" s="506"/>
    </row>
    <row r="51" spans="2:6" ht="18.75" customHeight="1">
      <c r="B51" s="12"/>
      <c r="D51" s="406"/>
      <c r="E51" s="447"/>
      <c r="F51" s="406"/>
    </row>
    <row r="52" spans="2:6" ht="18.75" customHeight="1">
      <c r="B52" s="12" t="s">
        <v>6</v>
      </c>
      <c r="D52" s="505" t="str">
        <f>+'Ekamut-caxs'!D79</f>
        <v>Գ. Եղիազարյան</v>
      </c>
      <c r="E52" s="505"/>
      <c r="F52" s="505"/>
    </row>
    <row r="53" spans="2:6" ht="23.25" customHeight="1">
      <c r="D53" s="506" t="s">
        <v>5</v>
      </c>
      <c r="E53" s="506"/>
      <c r="F53" s="506"/>
    </row>
    <row r="55" spans="2:6">
      <c r="B55" s="58"/>
      <c r="C55" s="407" t="s">
        <v>1</v>
      </c>
    </row>
  </sheetData>
  <mergeCells count="9">
    <mergeCell ref="D52:F52"/>
    <mergeCell ref="D53:F53"/>
    <mergeCell ref="A1:F1"/>
    <mergeCell ref="A2:F2"/>
    <mergeCell ref="A3:F3"/>
    <mergeCell ref="D49:F49"/>
    <mergeCell ref="D50:F50"/>
    <mergeCell ref="C47:F47"/>
    <mergeCell ref="C46:F46"/>
  </mergeCells>
  <pageMargins left="0.15" right="0.15" top="0.27" bottom="0.19" header="0.2" footer="0.1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https://mul2.yerevan.am/tasks/2647855/oneclick?token=b6be8b1e269736b8935ba7e17744a9ec</cp:keywords>
  <cp:lastModifiedBy>Lusine Petrosyan</cp:lastModifiedBy>
  <cp:lastPrinted>2025-11-10T06:59:07Z</cp:lastPrinted>
  <dcterms:created xsi:type="dcterms:W3CDTF">1996-10-14T23:33:28Z</dcterms:created>
  <dcterms:modified xsi:type="dcterms:W3CDTF">2025-12-26T15:37:24Z</dcterms:modified>
</cp:coreProperties>
</file>